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401401 А - Перенос КЛ Береговая-2\Приложение 1 ТТ\Расчет\"/>
    </mc:Choice>
  </mc:AlternateContent>
  <bookViews>
    <workbookView xWindow="0" yWindow="0" windowWidth="23040" windowHeight="9192"/>
  </bookViews>
  <sheets>
    <sheet name="Береговая-2 Ф8,27 ВЛ " sheetId="4" r:id="rId1"/>
  </sheets>
  <definedNames>
    <definedName name="_xlnm.Print_Area" localSheetId="0">'Береговая-2 Ф8,27 ВЛ '!$A:$M</definedName>
  </definedNames>
  <calcPr calcId="162913"/>
</workbook>
</file>

<file path=xl/calcChain.xml><?xml version="1.0" encoding="utf-8"?>
<calcChain xmlns="http://schemas.openxmlformats.org/spreadsheetml/2006/main">
  <c r="G21" i="4" l="1"/>
  <c r="F21" i="4"/>
  <c r="G18" i="4"/>
  <c r="F18" i="4"/>
  <c r="G15" i="4"/>
  <c r="L15" i="4" s="1"/>
  <c r="F15" i="4"/>
  <c r="G14" i="4"/>
  <c r="L14" i="4" s="1"/>
  <c r="L16" i="4" s="1"/>
  <c r="F14" i="4"/>
  <c r="H21" i="4" l="1"/>
  <c r="I21" i="4"/>
  <c r="I22" i="4" s="1"/>
  <c r="K21" i="4"/>
  <c r="L21" i="4"/>
  <c r="L22" i="4" s="1"/>
  <c r="H18" i="4"/>
  <c r="I18" i="4"/>
  <c r="I19" i="4" s="1"/>
  <c r="K18" i="4"/>
  <c r="K19" i="4" s="1"/>
  <c r="L18" i="4"/>
  <c r="L19" i="4" s="1"/>
  <c r="I14" i="4"/>
  <c r="K14" i="4"/>
  <c r="I15" i="4"/>
  <c r="K15" i="4"/>
  <c r="K22" i="4"/>
  <c r="H14" i="4"/>
  <c r="J14" i="4"/>
  <c r="H15" i="4"/>
  <c r="J15" i="4"/>
  <c r="J18" i="4"/>
  <c r="J21" i="4"/>
  <c r="J22" i="4" s="1"/>
  <c r="K23" i="4" l="1"/>
  <c r="K24" i="4" s="1"/>
  <c r="K25" i="4" s="1"/>
  <c r="K26" i="4" s="1"/>
  <c r="L23" i="4"/>
  <c r="L24" i="4" s="1"/>
  <c r="L25" i="4" s="1"/>
  <c r="L26" i="4" s="1"/>
  <c r="L27" i="4" s="1"/>
  <c r="L28" i="4" s="1"/>
  <c r="I23" i="4"/>
  <c r="I24" i="4" s="1"/>
  <c r="I25" i="4" s="1"/>
  <c r="I26" i="4" s="1"/>
  <c r="I27" i="4" s="1"/>
  <c r="I28" i="4" s="1"/>
  <c r="J19" i="4"/>
  <c r="J23" i="4" s="1"/>
  <c r="J24" i="4" s="1"/>
  <c r="J16" i="4"/>
  <c r="K27" i="4"/>
  <c r="K28" i="4" s="1"/>
  <c r="K16" i="4"/>
  <c r="H22" i="4"/>
  <c r="M21" i="4"/>
  <c r="M22" i="4" s="1"/>
  <c r="H19" i="4"/>
  <c r="M18" i="4"/>
  <c r="M15" i="4"/>
  <c r="H16" i="4"/>
  <c r="M14" i="4"/>
  <c r="I16" i="4"/>
  <c r="J27" i="4" l="1"/>
  <c r="J25" i="4"/>
  <c r="M19" i="4"/>
  <c r="M23" i="4" s="1"/>
  <c r="M16" i="4"/>
  <c r="H23" i="4"/>
  <c r="H24" i="4" s="1"/>
  <c r="J26" i="4" l="1"/>
  <c r="J28" i="4" s="1"/>
  <c r="H25" i="4"/>
  <c r="H26" i="4" s="1"/>
  <c r="M24" i="4"/>
  <c r="M26" i="4" l="1"/>
  <c r="M25" i="4"/>
  <c r="H27" i="4" l="1"/>
  <c r="M27" i="4" s="1"/>
  <c r="H28" i="4" l="1"/>
  <c r="M28" i="4" s="1"/>
</calcChain>
</file>

<file path=xl/sharedStrings.xml><?xml version="1.0" encoding="utf-8"?>
<sst xmlns="http://schemas.openxmlformats.org/spreadsheetml/2006/main" count="65" uniqueCount="59">
  <si>
    <t>№ п.п.</t>
  </si>
  <si>
    <t xml:space="preserve">          Расчет произведен согласно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</si>
  <si>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>Наименование</t>
  </si>
  <si>
    <t>Коэффициенты, учитывающие лимитированные затраты, условия производства работ, прочие затраты и т.д.</t>
  </si>
  <si>
    <t>Обоснование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</si>
  <si>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</si>
  <si>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Итого по расчету</t>
  </si>
  <si>
    <t>ВСЕГО по расчету</t>
  </si>
  <si>
    <t>* К=1,09 - коэффициент,  учитывающий регионально-климатические условия осуществления объектов энергетического строительства, согласно Приложение №2 к 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</si>
  <si>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>Примечания:</t>
  </si>
  <si>
    <t>Коэффициенты, учитывающие лимитированные затраты, условия производства работ, прочие затраты и т.д.:</t>
  </si>
  <si>
    <t>1,5% - благоустройство;</t>
  </si>
  <si>
    <t>-</t>
  </si>
  <si>
    <t>2,6 - 3,18% - содержание службы заказчика-застройщика, строительный контроль;</t>
  </si>
  <si>
    <t>Объем работ</t>
  </si>
  <si>
    <t>Цена за ед. объема работ, в ценах 2001г,  тыс.руб.</t>
  </si>
  <si>
    <t>СМР, руб.</t>
  </si>
  <si>
    <t>Оборудование, приспособления и производственный инвентарь, руб.</t>
  </si>
  <si>
    <t>ПНР, руб.</t>
  </si>
  <si>
    <t>Прочие, руб.</t>
  </si>
  <si>
    <t>Всего, руб.</t>
  </si>
  <si>
    <t>Итого</t>
  </si>
  <si>
    <t xml:space="preserve">3. </t>
  </si>
  <si>
    <t>Для воздушных линий:</t>
  </si>
  <si>
    <t>3.1.</t>
  </si>
  <si>
    <t>по п.2.7:</t>
  </si>
  <si>
    <t>2,5-3,3% - временные здания и сооружения (при реконструкции и расширении применяется коэффициент 0,8);</t>
  </si>
  <si>
    <t>7,5-9,0% - проектно-изыскательские работы и авторский надзор;</t>
  </si>
  <si>
    <t>5,0-8,0% - прочие работы и затраты;</t>
  </si>
  <si>
    <t>3.2.</t>
  </si>
  <si>
    <t>по п.2.9:</t>
  </si>
  <si>
    <t>1,013 - строительство в условиях городской и промышленной застройки;</t>
  </si>
  <si>
    <t>1,018 - строительство вблизи объектов, находящихся под высоким напряжением, в т.ч. в охранной зоне действующей воздушной линии электропередач.</t>
  </si>
  <si>
    <t xml:space="preserve">          В расчете стоимости ПИР учтена стадия РД.</t>
  </si>
  <si>
    <t xml:space="preserve">        Раздел 1. Демонтажные работы</t>
  </si>
  <si>
    <t>Итого по разделу 1 Демонтажные работы</t>
  </si>
  <si>
    <t>табл. 31</t>
  </si>
  <si>
    <t>НДС 20%</t>
  </si>
  <si>
    <t>Демонтаж железобетонных одностоечных опор ВЛ 6 кВ, км</t>
  </si>
  <si>
    <t>Стоимость в ценах 2001 г, тыс.руб.</t>
  </si>
  <si>
    <t>Демонтаж проводов ВЛ 6 кВ АС 70 мм2, км</t>
  </si>
  <si>
    <t xml:space="preserve">        Раздел 1. Переустройство  ВЛ 6(10) кВ Ф-8 </t>
  </si>
  <si>
    <t>табл.2                прим</t>
  </si>
  <si>
    <t xml:space="preserve">Итого по разделу 1 Переустройство  ВЛ 6(10) кВ Ф-8 </t>
  </si>
  <si>
    <t xml:space="preserve">        Раздел 2. Переустройство   ВЛ 6(10) кВ Ф-27 </t>
  </si>
  <si>
    <t>табл.2               прим</t>
  </si>
  <si>
    <t xml:space="preserve">Итого по разделу 2 Переустройство   ВЛ 6(10) кВ Ф-27 </t>
  </si>
  <si>
    <t xml:space="preserve"> Переустройство (вынос) участка ЛЭП 6 кВ Ф 8,27 ПС Береговая -2  для заявителя ООО "ССК"Звезда".</t>
  </si>
  <si>
    <t>1,5-3% - непредвиденные затраты (при согласовании с заказчиком до 10%)</t>
  </si>
  <si>
    <r>
      <t>К</t>
    </r>
    <r>
      <rPr>
        <sz val="8"/>
        <color theme="1"/>
        <rFont val="Times New Roman"/>
        <family val="1"/>
        <charset val="204"/>
      </rPr>
      <t>стр</t>
    </r>
    <r>
      <rPr>
        <sz val="9"/>
        <color theme="1"/>
        <rFont val="Times New Roman"/>
        <family val="1"/>
        <charset val="204"/>
      </rPr>
      <t>=((1,5+2,5*0,8+7,5+5+1,5)/100+1)*1,018=1,196</t>
    </r>
  </si>
  <si>
    <t>Строительство ВЛ 6(10) кВ , СИП 3 (1*120), 1 цепь, опоры ж/б одностоечные (7 шт), опоры ж/б с 1 укосом (3шт), опоры ж/б с 2 укосами (5шт), км</t>
  </si>
  <si>
    <t>Строительство ВЛ 6 (10) кВ , СИП 3 (1*120), 1 цепь, опоры ж/б одностоечные(8шт),опоры ж/б с 1 укосом (2шт), опоры ж/б с 2 укосами (5шт), км</t>
  </si>
  <si>
    <t>С учетом коэффициента-дефлятора на 2020 г. К=1,036</t>
  </si>
  <si>
    <t>ПИР (стадия РД 60%), руб.</t>
  </si>
  <si>
    <t>С учетом дефицита финансирования</t>
  </si>
  <si>
    <t>Стоимость в ценах 2 кв. 2019 г. с учетом ДВ*, руб.</t>
  </si>
  <si>
    <t xml:space="preserve">          Перевод в текущие  цены, 2 квартал 2019 г., осуществлен с учетом индексов, указанных в письмах Минстроя России    №17798-ДВ/09 от  17.05.2019, №20003-ДВ-09 от 17.05.2019</t>
  </si>
  <si>
    <t xml:space="preserve">         Для учета стоимости объектов в прогнозных ценах на 2020г. использованы индексы-дефляторы Минэкономразвития РФ.</t>
  </si>
  <si>
    <t xml:space="preserve">                                          Расчет стоимости переустройства (выноса) участка ЛЭП 6 кВ Ф 8,27 ПС Береговая -2  по укрупненным показателям стоимости строительства (реконструкции) подстанций и линий электропередач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</si>
</sst>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000000"/>
    <numFmt numFmtId="166" formatCode="#,##0.0"/>
  </numFmts>
  <fonts count="21" x14ac:knownFonts="1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0" fillId="0" borderId="0"/>
    <xf numFmtId="0" fontId="8" fillId="0" borderId="0"/>
    <xf numFmtId="0" fontId="1" fillId="0" borderId="0"/>
    <xf numFmtId="0" fontId="8" fillId="0" borderId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4" fontId="11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12" fillId="0" borderId="0" xfId="0" applyFont="1"/>
    <xf numFmtId="0" fontId="14" fillId="0" borderId="0" xfId="0" applyFont="1"/>
    <xf numFmtId="49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3" fillId="0" borderId="0" xfId="0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center" vertical="center"/>
    </xf>
    <xf numFmtId="0" fontId="2" fillId="0" borderId="0" xfId="2" applyFont="1"/>
    <xf numFmtId="0" fontId="2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4" fontId="2" fillId="0" borderId="0" xfId="0" applyNumberFormat="1" applyFont="1"/>
    <xf numFmtId="0" fontId="4" fillId="0" borderId="0" xfId="2" applyFont="1"/>
    <xf numFmtId="0" fontId="2" fillId="0" borderId="1" xfId="0" applyFont="1" applyBorder="1" applyAlignment="1">
      <alignment wrapText="1"/>
    </xf>
    <xf numFmtId="0" fontId="15" fillId="0" borderId="0" xfId="0" applyFont="1"/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9" fillId="3" borderId="0" xfId="0" applyFont="1" applyFill="1"/>
    <xf numFmtId="0" fontId="2" fillId="2" borderId="1" xfId="0" applyFont="1" applyFill="1" applyBorder="1" applyAlignment="1">
      <alignment wrapText="1"/>
    </xf>
    <xf numFmtId="0" fontId="9" fillId="2" borderId="0" xfId="0" applyFont="1" applyFill="1"/>
    <xf numFmtId="0" fontId="2" fillId="2" borderId="0" xfId="0" applyFont="1" applyFill="1"/>
    <xf numFmtId="165" fontId="2" fillId="0" borderId="0" xfId="0" applyNumberFormat="1" applyFont="1"/>
    <xf numFmtId="166" fontId="3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0" fillId="0" borderId="0" xfId="0" applyFont="1"/>
    <xf numFmtId="0" fontId="3" fillId="0" borderId="1" xfId="4" applyFont="1" applyFill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7" fillId="2" borderId="0" xfId="0" applyFont="1" applyFill="1" applyAlignment="1">
      <alignment vertical="top" wrapText="1"/>
    </xf>
    <xf numFmtId="0" fontId="0" fillId="2" borderId="0" xfId="0" applyFill="1" applyAlignment="1">
      <alignment vertical="top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19" fillId="0" borderId="0" xfId="0" applyFont="1" applyAlignment="1">
      <alignment horizontal="left" vertical="top" wrapText="1"/>
    </xf>
    <xf numFmtId="0" fontId="19" fillId="0" borderId="0" xfId="2" applyFont="1" applyAlignment="1">
      <alignment horizontal="left"/>
    </xf>
    <xf numFmtId="0" fontId="19" fillId="2" borderId="0" xfId="0" applyFont="1" applyFill="1" applyAlignment="1">
      <alignment horizontal="left"/>
    </xf>
  </cellXfs>
  <cellStyles count="6">
    <cellStyle name="Обычный" xfId="0" builtinId="0"/>
    <cellStyle name="Обычный 2" xfId="1"/>
    <cellStyle name="Обычный 3" xfId="2"/>
    <cellStyle name="Обычный 3 2" xfId="5"/>
    <cellStyle name="Обычный 3 5" xfId="4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tabSelected="1" topLeftCell="A20" zoomScale="70" zoomScaleNormal="70" workbookViewId="0">
      <selection activeCell="B49" sqref="B49:H55"/>
    </sheetView>
  </sheetViews>
  <sheetFormatPr defaultColWidth="9.109375" defaultRowHeight="13.2" outlineLevelRow="1" x14ac:dyDescent="0.25"/>
  <cols>
    <col min="1" max="1" width="3.88671875" style="1" customWidth="1"/>
    <col min="2" max="2" width="41.44140625" style="1" customWidth="1"/>
    <col min="3" max="3" width="12.6640625" style="1" customWidth="1"/>
    <col min="4" max="4" width="11" style="1" customWidth="1"/>
    <col min="5" max="5" width="7.88671875" style="1" customWidth="1"/>
    <col min="6" max="6" width="14" style="1" customWidth="1"/>
    <col min="7" max="7" width="13.44140625" style="1" customWidth="1"/>
    <col min="8" max="12" width="15.6640625" style="1" customWidth="1"/>
    <col min="13" max="13" width="21.88671875" style="1" customWidth="1"/>
    <col min="14" max="14" width="13.5546875" style="1" customWidth="1"/>
    <col min="15" max="15" width="10" style="1" bestFit="1" customWidth="1"/>
    <col min="16" max="16384" width="9.109375" style="1"/>
  </cols>
  <sheetData>
    <row r="1" spans="1:13" x14ac:dyDescent="0.25">
      <c r="L1" s="19"/>
      <c r="M1" s="19"/>
    </row>
    <row r="2" spans="1:13" ht="39.75" customHeight="1" x14ac:dyDescent="0.25">
      <c r="A2" s="63" t="s">
        <v>58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 x14ac:dyDescent="0.25">
      <c r="G3" s="2"/>
    </row>
    <row r="4" spans="1:13" ht="33" customHeight="1" x14ac:dyDescent="0.25">
      <c r="A4" s="64" t="s">
        <v>1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3" ht="15" customHeight="1" x14ac:dyDescent="0.25">
      <c r="A5" s="65" t="s">
        <v>56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38"/>
    </row>
    <row r="6" spans="1:13" s="18" customFormat="1" ht="19.2" customHeight="1" x14ac:dyDescent="0.25">
      <c r="A6" s="66" t="s">
        <v>57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</row>
    <row r="7" spans="1:13" ht="16.5" customHeight="1" x14ac:dyDescent="0.25">
      <c r="A7" s="67" t="s">
        <v>33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38"/>
    </row>
    <row r="8" spans="1:13" ht="11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3" ht="24.75" customHeight="1" x14ac:dyDescent="0.3">
      <c r="A9" s="7"/>
      <c r="B9" s="61" t="s">
        <v>47</v>
      </c>
      <c r="C9" s="62"/>
      <c r="D9" s="62"/>
      <c r="E9" s="62"/>
      <c r="F9" s="62"/>
      <c r="G9" s="62"/>
      <c r="H9" s="62"/>
      <c r="I9" s="62"/>
      <c r="J9" s="62"/>
      <c r="K9" s="62"/>
      <c r="L9" s="32"/>
    </row>
    <row r="10" spans="1:13" x14ac:dyDescent="0.25"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1:13" x14ac:dyDescent="0.25">
      <c r="A11" s="49" t="s">
        <v>0</v>
      </c>
      <c r="B11" s="50" t="s">
        <v>2</v>
      </c>
      <c r="C11" s="50" t="s">
        <v>4</v>
      </c>
      <c r="D11" s="50" t="s">
        <v>15</v>
      </c>
      <c r="E11" s="50" t="s">
        <v>14</v>
      </c>
      <c r="F11" s="52" t="s">
        <v>3</v>
      </c>
      <c r="G11" s="50" t="s">
        <v>39</v>
      </c>
      <c r="H11" s="50" t="s">
        <v>55</v>
      </c>
      <c r="I11" s="50"/>
      <c r="J11" s="50"/>
      <c r="K11" s="50"/>
      <c r="L11" s="50"/>
      <c r="M11" s="53" t="s">
        <v>20</v>
      </c>
    </row>
    <row r="12" spans="1:13" ht="72.75" customHeight="1" x14ac:dyDescent="0.25">
      <c r="A12" s="49"/>
      <c r="B12" s="50"/>
      <c r="C12" s="50"/>
      <c r="D12" s="51"/>
      <c r="E12" s="50"/>
      <c r="F12" s="52"/>
      <c r="G12" s="51"/>
      <c r="H12" s="37" t="s">
        <v>16</v>
      </c>
      <c r="I12" s="37" t="s">
        <v>17</v>
      </c>
      <c r="J12" s="37" t="s">
        <v>18</v>
      </c>
      <c r="K12" s="37" t="s">
        <v>53</v>
      </c>
      <c r="L12" s="37" t="s">
        <v>19</v>
      </c>
      <c r="M12" s="54"/>
    </row>
    <row r="13" spans="1:13" hidden="1" x14ac:dyDescent="0.25">
      <c r="A13" s="55" t="s">
        <v>34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7"/>
    </row>
    <row r="14" spans="1:13" ht="26.25" hidden="1" customHeight="1" x14ac:dyDescent="0.25">
      <c r="A14" s="3">
        <v>1</v>
      </c>
      <c r="B14" s="28" t="s">
        <v>40</v>
      </c>
      <c r="C14" s="3" t="s">
        <v>36</v>
      </c>
      <c r="D14" s="5">
        <v>4.29</v>
      </c>
      <c r="E14" s="3"/>
      <c r="F14" s="4">
        <f>(((1.5+2.5*0.8+7.5+2.6+5+3)/100+1))</f>
        <v>1.216</v>
      </c>
      <c r="G14" s="5">
        <f t="shared" ref="G14" si="0">ROUND((D14*E14*F14),2)</f>
        <v>0</v>
      </c>
      <c r="H14" s="5">
        <f>ROUND((0.8*G14*4.96)*1.09,2)*1000</f>
        <v>0</v>
      </c>
      <c r="I14" s="5">
        <f>ROUND((0.04*G14*4.61)*1.09,2)*1000</f>
        <v>0</v>
      </c>
      <c r="J14" s="5">
        <f>ROUND((0*G14*14.98)*1.09,2)*1000</f>
        <v>0</v>
      </c>
      <c r="K14" s="5">
        <f>ROUND((0.07*G14*4.15)*1.09*0.6,2)*1000</f>
        <v>0</v>
      </c>
      <c r="L14" s="5">
        <f>ROUND((0.09*G14*9.1)*1.09,2)*1000</f>
        <v>0</v>
      </c>
      <c r="M14" s="5">
        <f t="shared" ref="M14:M15" si="1">SUM(H14:L14)</f>
        <v>0</v>
      </c>
    </row>
    <row r="15" spans="1:13" ht="26.4" hidden="1" x14ac:dyDescent="0.25">
      <c r="A15" s="3">
        <v>2</v>
      </c>
      <c r="B15" s="28" t="s">
        <v>38</v>
      </c>
      <c r="C15" s="3" t="s">
        <v>36</v>
      </c>
      <c r="D15" s="25">
        <v>7.9</v>
      </c>
      <c r="E15" s="26"/>
      <c r="F15" s="27">
        <f>(((1.5+2.5*0.8+7.5+2.6+5+3)/100+1))</f>
        <v>1.216</v>
      </c>
      <c r="G15" s="25">
        <f>ROUND((D15*E15*F15),2)</f>
        <v>0</v>
      </c>
      <c r="H15" s="5">
        <f>ROUND((0.8*G15*4.96)*1.09,2)*1000</f>
        <v>0</v>
      </c>
      <c r="I15" s="5">
        <f>ROUND((0.04*G15*4.61)*1.09,2)*1000</f>
        <v>0</v>
      </c>
      <c r="J15" s="25">
        <f>ROUND((0*G15*14.98)*1.09,2)*1000</f>
        <v>0</v>
      </c>
      <c r="K15" s="5">
        <f>ROUND((0.07*G15*4.15)*1.09*0.6,2)*1000</f>
        <v>0</v>
      </c>
      <c r="L15" s="5">
        <f>ROUND((0.09*G15*9.1)*1.09,2)*1000</f>
        <v>0</v>
      </c>
      <c r="M15" s="25">
        <f t="shared" si="1"/>
        <v>0</v>
      </c>
    </row>
    <row r="16" spans="1:13" ht="13.5" hidden="1" customHeight="1" x14ac:dyDescent="0.25">
      <c r="A16" s="58" t="s">
        <v>35</v>
      </c>
      <c r="B16" s="59"/>
      <c r="C16" s="59"/>
      <c r="D16" s="59"/>
      <c r="E16" s="59"/>
      <c r="F16" s="59"/>
      <c r="G16" s="60"/>
      <c r="H16" s="8">
        <f>ROUND((SUM(H14:H15)),2)</f>
        <v>0</v>
      </c>
      <c r="I16" s="8">
        <f>ROUND((SUM(I14:I15)),2)</f>
        <v>0</v>
      </c>
      <c r="J16" s="8">
        <f>ROUND((SUM(J14:J15)),2)</f>
        <v>0</v>
      </c>
      <c r="K16" s="8">
        <f>ROUND((SUM(K14:K15)),2)</f>
        <v>0</v>
      </c>
      <c r="L16" s="8">
        <f>ROUND((SUM(L14:L15)),2)</f>
        <v>0</v>
      </c>
      <c r="M16" s="8">
        <f t="shared" ref="M16" si="2">SUM(H16:L16)</f>
        <v>0</v>
      </c>
    </row>
    <row r="17" spans="1:14" ht="13.8" x14ac:dyDescent="0.3">
      <c r="A17" s="43" t="s">
        <v>41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5"/>
    </row>
    <row r="18" spans="1:14" ht="52.8" x14ac:dyDescent="0.25">
      <c r="A18" s="3">
        <v>1</v>
      </c>
      <c r="B18" s="30" t="s">
        <v>50</v>
      </c>
      <c r="C18" s="37" t="s">
        <v>42</v>
      </c>
      <c r="D18" s="25">
        <v>319.2</v>
      </c>
      <c r="E18" s="26">
        <v>0.75</v>
      </c>
      <c r="F18" s="27">
        <f>(((1.5+2.5*0.8+7.5+5+1.5)/100+1))*1.018</f>
        <v>1.19615</v>
      </c>
      <c r="G18" s="5">
        <f t="shared" ref="G18" si="3">ROUND((D18*E18*F18),2)</f>
        <v>286.36</v>
      </c>
      <c r="H18" s="5">
        <f>ROUND((0.8*G18*4.96)*1.09,2)*1000</f>
        <v>1238540</v>
      </c>
      <c r="I18" s="5">
        <f>ROUND((0.04*G18*4.65)*1.09,2)*1000</f>
        <v>58060</v>
      </c>
      <c r="J18" s="5">
        <f t="shared" ref="J18" si="4">ROUND((0*G18*14.98)*1.09,2)*1000</f>
        <v>0</v>
      </c>
      <c r="K18" s="5">
        <f>ROUND((0.07*G18*4.15)*1.09*0.6,2)*1000</f>
        <v>54400</v>
      </c>
      <c r="L18" s="5">
        <f>ROUND((0.09*G18*9.19)*1.09,2)*1000</f>
        <v>258160.00000000003</v>
      </c>
      <c r="M18" s="5">
        <f>SUM(H18:L18)</f>
        <v>1609160</v>
      </c>
    </row>
    <row r="19" spans="1:14" ht="19.5" customHeight="1" x14ac:dyDescent="0.25">
      <c r="A19" s="42" t="s">
        <v>43</v>
      </c>
      <c r="B19" s="42"/>
      <c r="C19" s="42"/>
      <c r="D19" s="42"/>
      <c r="E19" s="42"/>
      <c r="F19" s="42"/>
      <c r="G19" s="42"/>
      <c r="H19" s="8">
        <f>SUM(H18:H18)</f>
        <v>1238540</v>
      </c>
      <c r="I19" s="8">
        <f>SUM(I18:I18)</f>
        <v>58060</v>
      </c>
      <c r="J19" s="8">
        <f>J18+J15</f>
        <v>0</v>
      </c>
      <c r="K19" s="8">
        <f>SUM(K18:K18)</f>
        <v>54400</v>
      </c>
      <c r="L19" s="8">
        <f>SUM(L18:L18)</f>
        <v>258160.00000000003</v>
      </c>
      <c r="M19" s="8">
        <f>SUM(H19:L19)</f>
        <v>1609160</v>
      </c>
    </row>
    <row r="20" spans="1:14" ht="13.8" x14ac:dyDescent="0.3">
      <c r="A20" s="43" t="s">
        <v>44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5"/>
    </row>
    <row r="21" spans="1:14" ht="50.25" customHeight="1" x14ac:dyDescent="0.25">
      <c r="A21" s="3">
        <v>2</v>
      </c>
      <c r="B21" s="23" t="s">
        <v>51</v>
      </c>
      <c r="C21" s="36" t="s">
        <v>45</v>
      </c>
      <c r="D21" s="5">
        <v>319.2</v>
      </c>
      <c r="E21" s="3">
        <v>0.75</v>
      </c>
      <c r="F21" s="27">
        <f>(((1.5+2.5*0.8+7.5+5+1.5)/100+1))*1.018</f>
        <v>1.19615</v>
      </c>
      <c r="G21" s="5">
        <f t="shared" ref="G21" si="5">ROUND((D21*E21*F21),2)</f>
        <v>286.36</v>
      </c>
      <c r="H21" s="5">
        <f>ROUND((0.8*G21*4.96)*1.09,2)*1000</f>
        <v>1238540</v>
      </c>
      <c r="I21" s="5">
        <f>ROUND((0.04*G21*4.65)*1.09,2)*1000</f>
        <v>58060</v>
      </c>
      <c r="J21" s="5">
        <f t="shared" ref="J21" si="6">ROUND((0*G21*14.98)*1.09,2)*1000</f>
        <v>0</v>
      </c>
      <c r="K21" s="5">
        <f>ROUND((0.07*G21*4.15)*1.09*0.6,2)*1000</f>
        <v>54400</v>
      </c>
      <c r="L21" s="5">
        <f>ROUND((0.09*G21*9.19)*1.09,2)*1000</f>
        <v>258160.00000000003</v>
      </c>
      <c r="M21" s="5">
        <f>SUM(H21:L21)</f>
        <v>1609160</v>
      </c>
    </row>
    <row r="22" spans="1:14" ht="13.8" x14ac:dyDescent="0.25">
      <c r="A22" s="42" t="s">
        <v>46</v>
      </c>
      <c r="B22" s="42"/>
      <c r="C22" s="42"/>
      <c r="D22" s="42"/>
      <c r="E22" s="42"/>
      <c r="F22" s="42"/>
      <c r="G22" s="42"/>
      <c r="H22" s="8">
        <f t="shared" ref="H22:M22" si="7">SUM(H21:H21)</f>
        <v>1238540</v>
      </c>
      <c r="I22" s="8">
        <f t="shared" si="7"/>
        <v>58060</v>
      </c>
      <c r="J22" s="8">
        <f t="shared" si="7"/>
        <v>0</v>
      </c>
      <c r="K22" s="8">
        <f t="shared" si="7"/>
        <v>54400</v>
      </c>
      <c r="L22" s="8">
        <f t="shared" si="7"/>
        <v>258160.00000000003</v>
      </c>
      <c r="M22" s="8">
        <f t="shared" si="7"/>
        <v>1609160</v>
      </c>
      <c r="N22" s="21"/>
    </row>
    <row r="23" spans="1:14" ht="13.5" customHeight="1" x14ac:dyDescent="0.25">
      <c r="A23" s="40" t="s">
        <v>21</v>
      </c>
      <c r="B23" s="40"/>
      <c r="C23" s="40"/>
      <c r="D23" s="40"/>
      <c r="E23" s="40"/>
      <c r="F23" s="40"/>
      <c r="G23" s="40"/>
      <c r="H23" s="5">
        <f>H22+H19</f>
        <v>2477080</v>
      </c>
      <c r="I23" s="5">
        <f>I22+I19</f>
        <v>116120</v>
      </c>
      <c r="J23" s="5">
        <f t="shared" ref="J23:M23" si="8">J22+J19</f>
        <v>0</v>
      </c>
      <c r="K23" s="5">
        <f t="shared" si="8"/>
        <v>108800</v>
      </c>
      <c r="L23" s="5">
        <f t="shared" si="8"/>
        <v>516320.00000000006</v>
      </c>
      <c r="M23" s="5">
        <f t="shared" si="8"/>
        <v>3218320</v>
      </c>
    </row>
    <row r="24" spans="1:14" ht="13.5" customHeight="1" x14ac:dyDescent="0.25">
      <c r="A24" s="46" t="s">
        <v>6</v>
      </c>
      <c r="B24" s="47"/>
      <c r="C24" s="47"/>
      <c r="D24" s="47"/>
      <c r="E24" s="47"/>
      <c r="F24" s="47"/>
      <c r="G24" s="48"/>
      <c r="H24" s="9">
        <f>H23</f>
        <v>2477080</v>
      </c>
      <c r="I24" s="9">
        <f>I23</f>
        <v>116120</v>
      </c>
      <c r="J24" s="9">
        <f>J23</f>
        <v>0</v>
      </c>
      <c r="K24" s="9">
        <f>K23</f>
        <v>108800</v>
      </c>
      <c r="L24" s="9">
        <f>L23</f>
        <v>516320.00000000006</v>
      </c>
      <c r="M24" s="9">
        <f t="shared" ref="M24:M25" si="9">SUM(H24:L24)</f>
        <v>3218320</v>
      </c>
      <c r="N24" s="21"/>
    </row>
    <row r="25" spans="1:14" ht="13.5" customHeight="1" x14ac:dyDescent="0.25">
      <c r="A25" s="39" t="s">
        <v>52</v>
      </c>
      <c r="B25" s="39"/>
      <c r="C25" s="39"/>
      <c r="D25" s="39"/>
      <c r="E25" s="39"/>
      <c r="F25" s="39"/>
      <c r="G25" s="39"/>
      <c r="H25" s="9">
        <f>ROUND(H24*1.036,0)</f>
        <v>2566255</v>
      </c>
      <c r="I25" s="9">
        <f t="shared" ref="I25:J25" si="10">ROUND(I24*1.036,0)</f>
        <v>120300</v>
      </c>
      <c r="J25" s="9">
        <f t="shared" si="10"/>
        <v>0</v>
      </c>
      <c r="K25" s="9">
        <f>ROUND(K24*1.036,0)</f>
        <v>112717</v>
      </c>
      <c r="L25" s="9">
        <f t="shared" ref="L25" si="11">ROUND(L24*1.036,0)</f>
        <v>534908</v>
      </c>
      <c r="M25" s="9">
        <f t="shared" si="9"/>
        <v>3334180</v>
      </c>
      <c r="N25" s="21"/>
    </row>
    <row r="26" spans="1:14" ht="13.2" customHeight="1" x14ac:dyDescent="0.25">
      <c r="A26" s="39" t="s">
        <v>54</v>
      </c>
      <c r="B26" s="39"/>
      <c r="C26" s="39"/>
      <c r="D26" s="39"/>
      <c r="E26" s="39"/>
      <c r="F26" s="39"/>
      <c r="G26" s="39"/>
      <c r="H26" s="9">
        <f>ROUND(H25,0)*H30</f>
        <v>2472430.8848939301</v>
      </c>
      <c r="I26" s="9">
        <f>ROUND(I25,0)*H30</f>
        <v>115901.74610579999</v>
      </c>
      <c r="J26" s="9">
        <f>ROUND(J25*1.036,0)*H30</f>
        <v>0</v>
      </c>
      <c r="K26" s="9">
        <f>ROUND(K25,0)*H30</f>
        <v>108595.986000062</v>
      </c>
      <c r="L26" s="9">
        <f>ROUND(L25,0)*H30</f>
        <v>515351.381595688</v>
      </c>
      <c r="M26" s="9">
        <f>SUM(H26:L26)</f>
        <v>3212279.9985954799</v>
      </c>
      <c r="N26" s="33"/>
    </row>
    <row r="27" spans="1:14" ht="13.5" customHeight="1" x14ac:dyDescent="0.25">
      <c r="A27" s="40" t="s">
        <v>37</v>
      </c>
      <c r="B27" s="40"/>
      <c r="C27" s="40"/>
      <c r="D27" s="40"/>
      <c r="E27" s="40"/>
      <c r="F27" s="40"/>
      <c r="G27" s="40"/>
      <c r="H27" s="5">
        <f>ROUND((H26*0.2),2)</f>
        <v>494486.18</v>
      </c>
      <c r="I27" s="5">
        <f>ROUND((I26*0.2),2)</f>
        <v>23180.35</v>
      </c>
      <c r="J27" s="5">
        <f t="shared" ref="J27" si="12">ROUND((J24*0.2),2)</f>
        <v>0</v>
      </c>
      <c r="K27" s="5">
        <f>ROUND((K26*0.2),2)</f>
        <v>21719.200000000001</v>
      </c>
      <c r="L27" s="5">
        <f>ROUND((L26*0.2),2)</f>
        <v>103070.28</v>
      </c>
      <c r="M27" s="5">
        <f>SUM(H27:L27)</f>
        <v>642456.01</v>
      </c>
      <c r="N27" s="21"/>
    </row>
    <row r="28" spans="1:14" ht="13.5" customHeight="1" x14ac:dyDescent="0.25">
      <c r="A28" s="40" t="s">
        <v>7</v>
      </c>
      <c r="B28" s="40"/>
      <c r="C28" s="40"/>
      <c r="D28" s="40"/>
      <c r="E28" s="40"/>
      <c r="F28" s="40"/>
      <c r="G28" s="40"/>
      <c r="H28" s="9">
        <f>SUM(H26:H27)</f>
        <v>2966917.0648939302</v>
      </c>
      <c r="I28" s="9">
        <f>SUM(I26:I27)</f>
        <v>139082.09610579998</v>
      </c>
      <c r="J28" s="9">
        <f>J26+J27</f>
        <v>0</v>
      </c>
      <c r="K28" s="9">
        <f>SUM(K26:K27)</f>
        <v>130315.18600006199</v>
      </c>
      <c r="L28" s="9">
        <f>SUM(L26:L27)</f>
        <v>618421.66159568797</v>
      </c>
      <c r="M28" s="34">
        <f>SUM(H28:L28)</f>
        <v>3854736.0085954806</v>
      </c>
      <c r="N28" s="21"/>
    </row>
    <row r="29" spans="1:14" ht="13.5" customHeight="1" x14ac:dyDescent="0.25">
      <c r="A29" s="16"/>
      <c r="B29" s="16"/>
      <c r="C29" s="16"/>
      <c r="D29" s="16"/>
      <c r="E29" s="16"/>
      <c r="F29" s="16"/>
      <c r="G29" s="16"/>
      <c r="H29" s="17"/>
      <c r="I29" s="17"/>
      <c r="J29" s="17"/>
      <c r="K29" s="17"/>
      <c r="L29" s="17"/>
      <c r="M29" s="17"/>
      <c r="N29" s="21"/>
    </row>
    <row r="30" spans="1:14" ht="24" hidden="1" customHeight="1" x14ac:dyDescent="0.25">
      <c r="A30" s="16"/>
      <c r="B30" s="16"/>
      <c r="C30" s="16"/>
      <c r="D30" s="16"/>
      <c r="E30" s="16"/>
      <c r="F30" s="16"/>
      <c r="G30" s="16"/>
      <c r="H30" s="35">
        <v>0.96343928599999995</v>
      </c>
      <c r="I30" s="17"/>
      <c r="J30" s="17"/>
      <c r="K30" s="17"/>
      <c r="L30" s="17"/>
      <c r="M30" s="17"/>
      <c r="N30" s="33"/>
    </row>
    <row r="31" spans="1:14" x14ac:dyDescent="0.25">
      <c r="A31" s="10"/>
      <c r="B31" s="10" t="s">
        <v>9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spans="1:14" ht="27" customHeight="1" x14ac:dyDescent="0.25">
      <c r="A32" s="10"/>
      <c r="B32" s="41" t="s">
        <v>8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</row>
    <row r="33" spans="1:13" s="11" customFormat="1" ht="9" customHeight="1" x14ac:dyDescent="0.2">
      <c r="F33" s="11" t="s">
        <v>5</v>
      </c>
    </row>
    <row r="34" spans="1:13" x14ac:dyDescent="0.25">
      <c r="A34" s="10"/>
      <c r="B34" s="10" t="s">
        <v>10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</row>
    <row r="35" spans="1:13" ht="18.75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spans="1:13" outlineLevel="1" x14ac:dyDescent="0.25">
      <c r="A36" s="15" t="s">
        <v>22</v>
      </c>
      <c r="B36" s="12" t="s">
        <v>23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outlineLevel="1" x14ac:dyDescent="0.25">
      <c r="A37" s="14" t="s">
        <v>24</v>
      </c>
      <c r="B37" s="31" t="s">
        <v>25</v>
      </c>
      <c r="C37" s="31"/>
      <c r="D37" s="31" t="s">
        <v>49</v>
      </c>
      <c r="E37" s="31"/>
      <c r="F37" s="31"/>
      <c r="G37" s="31"/>
      <c r="H37" s="10"/>
      <c r="I37" s="10"/>
      <c r="J37" s="10"/>
      <c r="K37" s="10"/>
      <c r="L37" s="10"/>
      <c r="M37" s="10"/>
    </row>
    <row r="38" spans="1:13" outlineLevel="1" x14ac:dyDescent="0.25">
      <c r="A38" s="13" t="s">
        <v>12</v>
      </c>
      <c r="B38" s="31" t="s">
        <v>11</v>
      </c>
      <c r="C38" s="31"/>
      <c r="D38" s="31"/>
      <c r="E38" s="31"/>
      <c r="F38" s="31"/>
      <c r="G38" s="31"/>
      <c r="H38" s="31"/>
      <c r="I38" s="31"/>
      <c r="J38" s="10"/>
      <c r="K38" s="10"/>
      <c r="L38" s="10"/>
      <c r="M38" s="10"/>
    </row>
    <row r="39" spans="1:13" outlineLevel="1" x14ac:dyDescent="0.25">
      <c r="A39" s="13" t="s">
        <v>12</v>
      </c>
      <c r="B39" s="31" t="s">
        <v>26</v>
      </c>
      <c r="C39" s="32"/>
      <c r="D39" s="32"/>
      <c r="E39" s="32"/>
      <c r="F39" s="32"/>
      <c r="G39" s="32"/>
      <c r="H39" s="31"/>
      <c r="I39" s="32"/>
    </row>
    <row r="40" spans="1:13" outlineLevel="1" x14ac:dyDescent="0.25">
      <c r="A40" s="13" t="s">
        <v>12</v>
      </c>
      <c r="B40" s="31" t="s">
        <v>27</v>
      </c>
      <c r="C40" s="32"/>
      <c r="D40" s="32"/>
      <c r="E40" s="32"/>
      <c r="F40" s="32"/>
      <c r="G40" s="32"/>
      <c r="H40" s="32"/>
      <c r="I40" s="32"/>
    </row>
    <row r="41" spans="1:13" hidden="1" outlineLevel="1" x14ac:dyDescent="0.25">
      <c r="A41" s="13" t="s">
        <v>12</v>
      </c>
      <c r="B41" s="31" t="s">
        <v>13</v>
      </c>
      <c r="C41" s="32"/>
      <c r="D41" s="32"/>
      <c r="E41" s="32"/>
      <c r="F41" s="32"/>
      <c r="G41" s="32"/>
      <c r="H41" s="32"/>
      <c r="I41" s="32"/>
    </row>
    <row r="42" spans="1:13" outlineLevel="1" x14ac:dyDescent="0.25">
      <c r="A42" s="13" t="s">
        <v>12</v>
      </c>
      <c r="B42" s="31" t="s">
        <v>28</v>
      </c>
      <c r="C42" s="32"/>
      <c r="D42" s="32"/>
      <c r="E42" s="32"/>
      <c r="F42" s="32"/>
      <c r="G42" s="32"/>
      <c r="H42" s="32"/>
      <c r="I42" s="32"/>
    </row>
    <row r="43" spans="1:13" outlineLevel="1" x14ac:dyDescent="0.25">
      <c r="A43" s="13" t="s">
        <v>12</v>
      </c>
      <c r="B43" s="31" t="s">
        <v>48</v>
      </c>
      <c r="C43" s="32"/>
      <c r="D43" s="32"/>
      <c r="E43" s="32"/>
      <c r="F43" s="32"/>
      <c r="G43" s="32"/>
      <c r="H43" s="32"/>
      <c r="I43" s="32"/>
    </row>
    <row r="44" spans="1:13" ht="11.25" customHeight="1" outlineLevel="1" x14ac:dyDescent="0.25">
      <c r="A44" s="14" t="s">
        <v>29</v>
      </c>
      <c r="B44" s="10" t="s">
        <v>30</v>
      </c>
    </row>
    <row r="45" spans="1:13" ht="17.25" hidden="1" customHeight="1" outlineLevel="1" x14ac:dyDescent="0.25">
      <c r="B45" s="29" t="s">
        <v>31</v>
      </c>
    </row>
    <row r="46" spans="1:13" ht="21.75" customHeight="1" outlineLevel="1" x14ac:dyDescent="0.25">
      <c r="B46" s="10" t="s">
        <v>32</v>
      </c>
    </row>
    <row r="47" spans="1:13" ht="23.25" customHeight="1" x14ac:dyDescent="0.25">
      <c r="B47" s="10"/>
    </row>
    <row r="48" spans="1:13" ht="15.6" x14ac:dyDescent="0.3">
      <c r="B48" s="6"/>
      <c r="C48" s="6"/>
      <c r="D48" s="6"/>
      <c r="E48" s="6"/>
      <c r="F48" s="6"/>
      <c r="G48" s="6"/>
      <c r="H48" s="6"/>
      <c r="I48" s="6"/>
    </row>
    <row r="49" spans="2:9" s="18" customFormat="1" ht="15.6" x14ac:dyDescent="0.3">
      <c r="B49" s="22"/>
      <c r="C49" s="22"/>
      <c r="D49" s="22"/>
      <c r="E49" s="22"/>
      <c r="F49" s="22"/>
      <c r="G49" s="22"/>
      <c r="H49" s="22"/>
      <c r="I49" s="22"/>
    </row>
    <row r="50" spans="2:9" s="18" customFormat="1" ht="15.6" hidden="1" x14ac:dyDescent="0.3">
      <c r="B50" s="22"/>
      <c r="C50" s="22"/>
      <c r="D50" s="22"/>
      <c r="E50" s="22"/>
      <c r="F50" s="22"/>
      <c r="G50" s="22"/>
      <c r="H50" s="22"/>
      <c r="I50" s="22"/>
    </row>
    <row r="51" spans="2:9" s="18" customFormat="1" ht="15.6" hidden="1" x14ac:dyDescent="0.3">
      <c r="B51" s="22"/>
      <c r="C51" s="22"/>
      <c r="D51" s="22"/>
      <c r="E51" s="22"/>
      <c r="F51" s="22"/>
      <c r="G51" s="22"/>
      <c r="H51" s="22"/>
      <c r="I51" s="22"/>
    </row>
    <row r="52" spans="2:9" s="18" customFormat="1" ht="15.6" x14ac:dyDescent="0.3">
      <c r="B52" s="22"/>
      <c r="C52" s="22"/>
      <c r="D52" s="22"/>
      <c r="E52" s="22"/>
      <c r="F52" s="22"/>
      <c r="G52" s="22"/>
      <c r="H52" s="22"/>
      <c r="I52" s="22"/>
    </row>
    <row r="53" spans="2:9" s="18" customFormat="1" ht="15.6" x14ac:dyDescent="0.3">
      <c r="B53" s="22"/>
      <c r="C53" s="22"/>
      <c r="D53" s="22"/>
      <c r="E53" s="22"/>
      <c r="F53" s="22"/>
      <c r="G53" s="22"/>
      <c r="H53" s="22"/>
      <c r="I53" s="22"/>
    </row>
    <row r="54" spans="2:9" s="18" customFormat="1" ht="15.6" x14ac:dyDescent="0.3">
      <c r="B54" s="22"/>
      <c r="C54" s="22"/>
      <c r="D54" s="22"/>
      <c r="E54" s="22"/>
      <c r="F54" s="22"/>
      <c r="G54" s="22"/>
      <c r="H54" s="22"/>
      <c r="I54" s="22"/>
    </row>
    <row r="55" spans="2:9" s="24" customFormat="1" ht="15.6" x14ac:dyDescent="0.3">
      <c r="B55" s="6"/>
      <c r="G55" s="6"/>
    </row>
  </sheetData>
  <mergeCells count="28">
    <mergeCell ref="B9:K9"/>
    <mergeCell ref="A2:M2"/>
    <mergeCell ref="A4:M4"/>
    <mergeCell ref="A5:L5"/>
    <mergeCell ref="A6:M6"/>
    <mergeCell ref="A7:L7"/>
    <mergeCell ref="A17:M17"/>
    <mergeCell ref="A11:A12"/>
    <mergeCell ref="B11:B12"/>
    <mergeCell ref="C11:C12"/>
    <mergeCell ref="D11:D12"/>
    <mergeCell ref="E11:E12"/>
    <mergeCell ref="F11:F12"/>
    <mergeCell ref="G11:G12"/>
    <mergeCell ref="H11:L11"/>
    <mergeCell ref="M11:M12"/>
    <mergeCell ref="A13:M13"/>
    <mergeCell ref="A16:G16"/>
    <mergeCell ref="A26:G26"/>
    <mergeCell ref="A27:G27"/>
    <mergeCell ref="A28:G28"/>
    <mergeCell ref="B32:M32"/>
    <mergeCell ref="A19:G19"/>
    <mergeCell ref="A20:M20"/>
    <mergeCell ref="A22:G22"/>
    <mergeCell ref="A23:G23"/>
    <mergeCell ref="A24:G24"/>
    <mergeCell ref="A25:G25"/>
  </mergeCells>
  <pageMargins left="0.53125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Береговая-2 Ф8,27 ВЛ </vt:lpstr>
      <vt:lpstr>'Береговая-2 Ф8,27 ВЛ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Мазнинова Екатерина Васильевна</dc:creator>
  <cp:lastModifiedBy>Коврижкина Елена Юрьевна</cp:lastModifiedBy>
  <cp:lastPrinted>2020-03-03T01:05:02Z</cp:lastPrinted>
  <dcterms:created xsi:type="dcterms:W3CDTF">2014-12-27T00:16:33Z</dcterms:created>
  <dcterms:modified xsi:type="dcterms:W3CDTF">2020-05-20T07:41:21Z</dcterms:modified>
</cp:coreProperties>
</file>